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Лист3!$A$1:$P$42</definedName>
  </definedNames>
  <calcPr calcId="125725" refMode="R1C1"/>
</workbook>
</file>

<file path=xl/calcChain.xml><?xml version="1.0" encoding="utf-8"?>
<calcChain xmlns="http://schemas.openxmlformats.org/spreadsheetml/2006/main">
  <c r="K20" i="3"/>
  <c r="N20"/>
  <c r="H20"/>
  <c r="N24"/>
  <c r="P39"/>
  <c r="P15"/>
  <c r="O9"/>
  <c r="O17"/>
  <c r="O29"/>
  <c r="P32"/>
  <c r="O34"/>
  <c r="P37"/>
  <c r="N41"/>
  <c r="K24"/>
  <c r="K39"/>
  <c r="K15"/>
  <c r="K9"/>
  <c r="K17"/>
  <c r="K29"/>
  <c r="K32"/>
  <c r="K34"/>
  <c r="K37"/>
  <c r="K41"/>
  <c r="H9"/>
  <c r="H15"/>
  <c r="H17"/>
  <c r="H24"/>
  <c r="H29"/>
  <c r="H32"/>
  <c r="H34"/>
  <c r="H37"/>
  <c r="H39"/>
  <c r="H41"/>
  <c r="M9"/>
  <c r="M34"/>
  <c r="M29"/>
  <c r="M17"/>
</calcChain>
</file>

<file path=xl/sharedStrings.xml><?xml version="1.0" encoding="utf-8"?>
<sst xmlns="http://schemas.openxmlformats.org/spreadsheetml/2006/main" count="72" uniqueCount="72">
  <si>
    <t>Наименование показателя бюджетной классификации</t>
  </si>
  <si>
    <t>Раздел/</t>
  </si>
  <si>
    <t>подраздел</t>
  </si>
  <si>
    <t>Общегосударственные вопросы</t>
  </si>
  <si>
    <t>Функционирование высшего должностного лица субъекта РФ и органа местного самоуправления</t>
  </si>
  <si>
    <t>Функционирование законодательных (представительных ) органов государственной власти  и муниципальных образований самоуправления (депутаты)</t>
  </si>
  <si>
    <t>Функционирование Правительства РФ, высших органов исполнительной власти субъектов РФ,  местных администраций</t>
  </si>
  <si>
    <t xml:space="preserve">Резервный фонд </t>
  </si>
  <si>
    <t>Другие общегосударственные расходы</t>
  </si>
  <si>
    <t>Национальная оборона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</si>
  <si>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</si>
  <si>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</si>
  <si>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</si>
  <si>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</si>
  <si>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</si>
  <si>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 xml:space="preserve">Жилищно-коммунальное хозяйство </t>
  </si>
  <si>
    <t>Благоустройство</t>
  </si>
  <si>
    <t>Другие вопросы в области жилищно-коммунального хозяйства</t>
  </si>
  <si>
    <t>Культура, кинематография и средства массовой информации</t>
  </si>
  <si>
    <t>Культура</t>
  </si>
  <si>
    <t>Социальная политика</t>
  </si>
  <si>
    <t>Другие вопросы в области социальной политики</t>
  </si>
  <si>
    <t>ИТОГО РАСХОДОВ</t>
  </si>
  <si>
    <t xml:space="preserve"> </t>
  </si>
  <si>
    <t>01 00</t>
  </si>
  <si>
    <t>01 02</t>
  </si>
  <si>
    <t>01 03</t>
  </si>
  <si>
    <t>01 04</t>
  </si>
  <si>
    <t>01 11</t>
  </si>
  <si>
    <t>01 13</t>
  </si>
  <si>
    <t>02 03</t>
  </si>
  <si>
    <t>03 00</t>
  </si>
  <si>
    <t>03 10</t>
  </si>
  <si>
    <t>03 14</t>
  </si>
  <si>
    <t>04 00</t>
  </si>
  <si>
    <t>04 09</t>
  </si>
  <si>
    <t>05 00</t>
  </si>
  <si>
    <t>05 03</t>
  </si>
  <si>
    <t>05 05</t>
  </si>
  <si>
    <t>08 00</t>
  </si>
  <si>
    <t>08 01</t>
  </si>
  <si>
    <t>08 04</t>
  </si>
  <si>
    <t>10 00</t>
  </si>
  <si>
    <t>10 01</t>
  </si>
  <si>
    <t>10 06</t>
  </si>
  <si>
    <t xml:space="preserve">05 02 </t>
  </si>
  <si>
    <t>Коммунальное хозяйство</t>
  </si>
  <si>
    <t>Пенсионное обеспечение</t>
  </si>
  <si>
    <t>Другие вопросы в области культуры, кинематографии</t>
  </si>
  <si>
    <t>№ п/п</t>
  </si>
  <si>
    <t>Сумма 2013</t>
  </si>
  <si>
    <t xml:space="preserve"> Сумма 2014</t>
  </si>
  <si>
    <t>Сумма 2015</t>
  </si>
  <si>
    <t>0200</t>
  </si>
  <si>
    <t>Мобилизационная и вневойсковая подготовка</t>
  </si>
  <si>
    <t>тыс. рублей</t>
  </si>
  <si>
    <t>Расходы Большеулуйского сельского бюджета по функциональной структуре на 2013 год и плановый период 2014-2015 годов</t>
  </si>
  <si>
    <t>Транспорт</t>
  </si>
  <si>
    <t>0408</t>
  </si>
  <si>
    <t>Жилищное хозяйство</t>
  </si>
  <si>
    <t>0501</t>
  </si>
  <si>
    <t>Здравоохранение</t>
  </si>
  <si>
    <t>Другие вопросы в области здравоохранения</t>
  </si>
  <si>
    <t>0900</t>
  </si>
  <si>
    <t>0909</t>
  </si>
  <si>
    <t>Физическая культура и спорт</t>
  </si>
  <si>
    <t>Массовый спорт</t>
  </si>
  <si>
    <t>Межбюджетные трансперты общего характера</t>
  </si>
  <si>
    <t>Прочие межбюджетные трансперты прочего характера</t>
  </si>
  <si>
    <t>Другие вопросы а области национальной экономики</t>
  </si>
  <si>
    <t>0412</t>
  </si>
  <si>
    <t>Приложение № 2 к решению  сельского Совета депутатов от 04.07.2013  №  162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</si>
</sst>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vertical="top" wrapText="1"/>
    </xf>
    <xf numFmtId="2" fontId="1" fillId="0" borderId="4" xfId="0" applyNumberFormat="1" applyFont="1" applyBorder="1" applyAlignment="1">
      <alignment vertical="top" wrapText="1"/>
    </xf>
    <xf numFmtId="2" fontId="4" fillId="0" borderId="5" xfId="0" applyNumberFormat="1" applyFont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0" xfId="0" applyFont="1"/>
    <xf numFmtId="0" fontId="4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center" vertical="top" wrapText="1"/>
    </xf>
    <xf numFmtId="2" fontId="1" fillId="0" borderId="9" xfId="0" applyNumberFormat="1" applyFont="1" applyBorder="1" applyAlignment="1">
      <alignment horizontal="center" vertical="top" wrapText="1"/>
    </xf>
    <xf numFmtId="2" fontId="1" fillId="0" borderId="10" xfId="0" applyNumberFormat="1" applyFont="1" applyBorder="1" applyAlignment="1">
      <alignment horizontal="center" vertical="top" wrapText="1"/>
    </xf>
    <xf numFmtId="2" fontId="4" fillId="0" borderId="8" xfId="0" applyNumberFormat="1" applyFont="1" applyBorder="1" applyAlignment="1">
      <alignment horizontal="center" vertical="top" wrapText="1"/>
    </xf>
    <xf numFmtId="2" fontId="4" fillId="0" borderId="9" xfId="0" applyNumberFormat="1" applyFont="1" applyBorder="1" applyAlignment="1">
      <alignment horizontal="center" vertical="top" wrapText="1"/>
    </xf>
    <xf numFmtId="2" fontId="4" fillId="0" borderId="10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2" fontId="1" fillId="0" borderId="12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Alignment="1">
      <alignment horizontal="center" wrapText="1" shrinkToFit="1"/>
    </xf>
    <xf numFmtId="0" fontId="0" fillId="0" borderId="0" xfId="0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6" fillId="0" borderId="14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4" fillId="0" borderId="11" xfId="0" applyNumberFormat="1" applyFont="1" applyBorder="1" applyAlignment="1">
      <alignment horizontal="center" vertical="top" wrapText="1"/>
    </xf>
    <xf numFmtId="2" fontId="4" fillId="0" borderId="1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 wrapText="1"/>
    </xf>
    <xf numFmtId="0" fontId="4" fillId="0" borderId="14" xfId="0" applyNumberFormat="1" applyFont="1" applyBorder="1" applyAlignment="1">
      <alignment horizontal="center" vertical="top" wrapText="1"/>
    </xf>
    <xf numFmtId="2" fontId="4" fillId="0" borderId="14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12" xfId="0" applyNumberFormat="1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2" fontId="4" fillId="0" borderId="15" xfId="0" applyNumberFormat="1" applyFont="1" applyBorder="1" applyAlignment="1">
      <alignment horizontal="center" vertical="top" wrapText="1"/>
    </xf>
    <xf numFmtId="2" fontId="4" fillId="0" borderId="1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2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tabSelected="1" workbookViewId="0">
      <selection activeCell="Q4" sqref="Q4"/>
    </sheetView>
  </sheetViews>
  <sheetFormatPr defaultRowHeight="12.75"/>
  <cols>
    <col min="1" max="1" width="6.42578125" customWidth="1"/>
    <col min="2" max="2" width="0.28515625" hidden="1" customWidth="1"/>
    <col min="5" max="5" width="41.85546875" customWidth="1"/>
    <col min="7" max="7" width="5" customWidth="1"/>
    <col min="9" max="9" width="5.7109375" customWidth="1"/>
    <col min="10" max="10" width="9.140625" hidden="1" customWidth="1"/>
    <col min="12" max="12" width="3.85546875" customWidth="1"/>
    <col min="13" max="15" width="9.140625" hidden="1" customWidth="1"/>
    <col min="16" max="16" width="12.140625" customWidth="1"/>
  </cols>
  <sheetData>
    <row r="1" spans="1:16" ht="12.75" customHeight="1">
      <c r="A1" s="1"/>
      <c r="B1" s="42"/>
      <c r="C1" s="42"/>
      <c r="D1" s="43"/>
      <c r="E1" s="43"/>
      <c r="F1" s="43"/>
      <c r="G1" s="63" t="s">
        <v>71</v>
      </c>
      <c r="H1" s="63"/>
      <c r="I1" s="63"/>
      <c r="J1" s="63"/>
      <c r="K1" s="63"/>
      <c r="L1" s="63"/>
      <c r="M1" s="63"/>
      <c r="N1" s="63"/>
      <c r="O1" s="63"/>
      <c r="P1" s="63"/>
    </row>
    <row r="2" spans="1:16" ht="12.75" customHeight="1">
      <c r="A2" s="1"/>
      <c r="B2" s="42"/>
      <c r="C2" s="42"/>
      <c r="D2" s="43"/>
      <c r="E2" s="43"/>
      <c r="F2" s="4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>
      <c r="A3" s="2"/>
      <c r="B3" s="28"/>
      <c r="C3" s="28"/>
      <c r="D3" s="29"/>
      <c r="E3" s="29"/>
      <c r="F3" s="29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6" ht="30.75" customHeight="1">
      <c r="A4" s="40" t="s">
        <v>56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 ht="13.5" thickBot="1">
      <c r="A5" s="37"/>
      <c r="B5" s="37"/>
      <c r="C5" s="37"/>
      <c r="D5" s="37"/>
      <c r="E5" s="38"/>
      <c r="F5" s="38"/>
      <c r="G5" s="38"/>
      <c r="H5" s="38"/>
      <c r="I5" s="38"/>
      <c r="J5" s="39"/>
      <c r="K5" s="39"/>
      <c r="L5" s="39"/>
      <c r="M5" s="39"/>
      <c r="N5" s="39"/>
      <c r="O5" s="39" t="s">
        <v>55</v>
      </c>
      <c r="P5" s="39"/>
    </row>
    <row r="6" spans="1:16" ht="12.75" customHeight="1">
      <c r="A6" s="50" t="s">
        <v>49</v>
      </c>
      <c r="B6" s="45"/>
      <c r="C6" s="45" t="s">
        <v>0</v>
      </c>
      <c r="D6" s="45"/>
      <c r="E6" s="45"/>
      <c r="F6" s="45" t="s">
        <v>1</v>
      </c>
      <c r="G6" s="45"/>
      <c r="H6" s="45" t="s">
        <v>50</v>
      </c>
      <c r="I6" s="45"/>
      <c r="J6" s="45"/>
      <c r="K6" s="45" t="s">
        <v>51</v>
      </c>
      <c r="L6" s="45"/>
      <c r="M6" s="45"/>
      <c r="N6" s="45"/>
      <c r="O6" s="45"/>
      <c r="P6" s="47" t="s">
        <v>52</v>
      </c>
    </row>
    <row r="7" spans="1:16">
      <c r="A7" s="51"/>
      <c r="B7" s="46"/>
      <c r="C7" s="46"/>
      <c r="D7" s="46"/>
      <c r="E7" s="46"/>
      <c r="F7" s="46" t="s">
        <v>2</v>
      </c>
      <c r="G7" s="46"/>
      <c r="H7" s="46"/>
      <c r="I7" s="46"/>
      <c r="J7" s="46"/>
      <c r="K7" s="46"/>
      <c r="L7" s="46"/>
      <c r="M7" s="46"/>
      <c r="N7" s="46"/>
      <c r="O7" s="46"/>
      <c r="P7" s="48"/>
    </row>
    <row r="8" spans="1:16" s="17" customFormat="1" ht="12" thickBot="1">
      <c r="A8" s="49">
        <v>1</v>
      </c>
      <c r="B8" s="44"/>
      <c r="C8" s="44">
        <v>2</v>
      </c>
      <c r="D8" s="44"/>
      <c r="E8" s="44"/>
      <c r="F8" s="44">
        <v>3</v>
      </c>
      <c r="G8" s="44"/>
      <c r="H8" s="44">
        <v>4</v>
      </c>
      <c r="I8" s="44"/>
      <c r="J8" s="44"/>
      <c r="K8" s="44">
        <v>5</v>
      </c>
      <c r="L8" s="44"/>
      <c r="M8" s="44"/>
      <c r="N8" s="44"/>
      <c r="O8" s="44"/>
      <c r="P8" s="16">
        <v>6</v>
      </c>
    </row>
    <row r="9" spans="1:16">
      <c r="A9" s="50"/>
      <c r="B9" s="45"/>
      <c r="C9" s="53" t="s">
        <v>3</v>
      </c>
      <c r="D9" s="53"/>
      <c r="E9" s="53"/>
      <c r="F9" s="54" t="s">
        <v>24</v>
      </c>
      <c r="G9" s="54"/>
      <c r="H9" s="55">
        <f>H10+H11+H12+H13+H14</f>
        <v>8514.17</v>
      </c>
      <c r="I9" s="55"/>
      <c r="J9" s="55"/>
      <c r="K9" s="55">
        <f>K10+K11+K12+K13+K14</f>
        <v>5106.54</v>
      </c>
      <c r="L9" s="55"/>
      <c r="M9" s="55">
        <f>M10+M11+M12+M13+M14</f>
        <v>0</v>
      </c>
      <c r="N9" s="55"/>
      <c r="O9" s="55">
        <f>P10+P11+P12+P13+P14</f>
        <v>5177.26</v>
      </c>
      <c r="P9" s="75"/>
    </row>
    <row r="10" spans="1:16" ht="28.5" customHeight="1">
      <c r="A10" s="56">
        <v>1</v>
      </c>
      <c r="B10" s="57"/>
      <c r="C10" s="58" t="s">
        <v>4</v>
      </c>
      <c r="D10" s="58"/>
      <c r="E10" s="58"/>
      <c r="F10" s="59" t="s">
        <v>25</v>
      </c>
      <c r="G10" s="59"/>
      <c r="H10" s="52">
        <v>536.54999999999995</v>
      </c>
      <c r="I10" s="52"/>
      <c r="J10" s="52"/>
      <c r="K10" s="52">
        <v>532.6</v>
      </c>
      <c r="L10" s="52"/>
      <c r="M10" s="52"/>
      <c r="N10" s="52"/>
      <c r="O10" s="52"/>
      <c r="P10" s="8">
        <v>535.6</v>
      </c>
    </row>
    <row r="11" spans="1:16" ht="38.25" customHeight="1">
      <c r="A11" s="56">
        <v>2</v>
      </c>
      <c r="B11" s="57"/>
      <c r="C11" s="58" t="s">
        <v>5</v>
      </c>
      <c r="D11" s="58"/>
      <c r="E11" s="58"/>
      <c r="F11" s="59" t="s">
        <v>26</v>
      </c>
      <c r="G11" s="59"/>
      <c r="H11" s="52">
        <v>54.36</v>
      </c>
      <c r="I11" s="52"/>
      <c r="J11" s="52"/>
      <c r="K11" s="52">
        <v>47.4</v>
      </c>
      <c r="L11" s="52"/>
      <c r="M11" s="52"/>
      <c r="N11" s="52"/>
      <c r="O11" s="52"/>
      <c r="P11" s="8">
        <v>47.4</v>
      </c>
    </row>
    <row r="12" spans="1:16" ht="25.5" customHeight="1">
      <c r="A12" s="56">
        <v>3</v>
      </c>
      <c r="B12" s="57"/>
      <c r="C12" s="58" t="s">
        <v>6</v>
      </c>
      <c r="D12" s="58"/>
      <c r="E12" s="58"/>
      <c r="F12" s="59" t="s">
        <v>27</v>
      </c>
      <c r="G12" s="59"/>
      <c r="H12" s="52">
        <v>4536.53</v>
      </c>
      <c r="I12" s="52"/>
      <c r="J12" s="52"/>
      <c r="K12" s="52">
        <v>4459.3999999999996</v>
      </c>
      <c r="L12" s="52"/>
      <c r="M12" s="52"/>
      <c r="N12" s="52"/>
      <c r="O12" s="52"/>
      <c r="P12" s="8">
        <v>4526.83</v>
      </c>
    </row>
    <row r="13" spans="1:16">
      <c r="A13" s="56">
        <v>4</v>
      </c>
      <c r="B13" s="57"/>
      <c r="C13" s="58" t="s">
        <v>7</v>
      </c>
      <c r="D13" s="58"/>
      <c r="E13" s="58"/>
      <c r="F13" s="59" t="s">
        <v>28</v>
      </c>
      <c r="G13" s="59"/>
      <c r="H13" s="52">
        <v>50</v>
      </c>
      <c r="I13" s="52"/>
      <c r="J13" s="52"/>
      <c r="K13" s="52">
        <v>50</v>
      </c>
      <c r="L13" s="52"/>
      <c r="M13" s="52"/>
      <c r="N13" s="52"/>
      <c r="O13" s="52"/>
      <c r="P13" s="8">
        <v>50</v>
      </c>
    </row>
    <row r="14" spans="1:16" ht="15" customHeight="1">
      <c r="A14" s="56">
        <v>5</v>
      </c>
      <c r="B14" s="57"/>
      <c r="C14" s="58" t="s">
        <v>8</v>
      </c>
      <c r="D14" s="58"/>
      <c r="E14" s="58"/>
      <c r="F14" s="59" t="s">
        <v>29</v>
      </c>
      <c r="G14" s="59"/>
      <c r="H14" s="52">
        <v>3336.73</v>
      </c>
      <c r="I14" s="52"/>
      <c r="J14" s="52"/>
      <c r="K14" s="52">
        <v>17.14</v>
      </c>
      <c r="L14" s="52"/>
      <c r="M14" s="52"/>
      <c r="N14" s="52"/>
      <c r="O14" s="52"/>
      <c r="P14" s="8">
        <v>17.43</v>
      </c>
    </row>
    <row r="15" spans="1:16" ht="15" customHeight="1">
      <c r="A15" s="15">
        <v>6</v>
      </c>
      <c r="B15" s="5"/>
      <c r="C15" s="60" t="s">
        <v>9</v>
      </c>
      <c r="D15" s="60"/>
      <c r="E15" s="60"/>
      <c r="F15" s="77" t="s">
        <v>53</v>
      </c>
      <c r="G15" s="78"/>
      <c r="H15" s="73">
        <f>H16</f>
        <v>200.53</v>
      </c>
      <c r="I15" s="74"/>
      <c r="J15" s="12"/>
      <c r="K15" s="73">
        <f>K16</f>
        <v>205.31</v>
      </c>
      <c r="L15" s="74"/>
      <c r="M15" s="13"/>
      <c r="N15" s="12"/>
      <c r="O15" s="12"/>
      <c r="P15" s="14">
        <f>P16</f>
        <v>205.21</v>
      </c>
    </row>
    <row r="16" spans="1:16" ht="17.25" customHeight="1">
      <c r="A16" s="56">
        <v>7</v>
      </c>
      <c r="B16" s="57"/>
      <c r="C16" s="58" t="s">
        <v>54</v>
      </c>
      <c r="D16" s="58"/>
      <c r="E16" s="58"/>
      <c r="F16" s="59" t="s">
        <v>30</v>
      </c>
      <c r="G16" s="59"/>
      <c r="H16" s="52">
        <v>200.53</v>
      </c>
      <c r="I16" s="52"/>
      <c r="J16" s="52"/>
      <c r="K16" s="52">
        <v>205.31</v>
      </c>
      <c r="L16" s="52"/>
      <c r="M16" s="52"/>
      <c r="N16" s="52"/>
      <c r="O16" s="52"/>
      <c r="P16" s="8">
        <v>205.21</v>
      </c>
    </row>
    <row r="17" spans="1:16" ht="16.5" customHeight="1">
      <c r="A17" s="51">
        <v>8</v>
      </c>
      <c r="B17" s="46"/>
      <c r="C17" s="60" t="s">
        <v>10</v>
      </c>
      <c r="D17" s="60"/>
      <c r="E17" s="60"/>
      <c r="F17" s="61" t="s">
        <v>31</v>
      </c>
      <c r="G17" s="61"/>
      <c r="H17" s="62">
        <f>H18+H19</f>
        <v>316.73</v>
      </c>
      <c r="I17" s="62"/>
      <c r="J17" s="62"/>
      <c r="K17" s="73">
        <f>K18+K19</f>
        <v>0</v>
      </c>
      <c r="L17" s="74"/>
      <c r="M17" s="73">
        <f>M18+M19</f>
        <v>0</v>
      </c>
      <c r="N17" s="74"/>
      <c r="O17" s="73">
        <f>O18+O19</f>
        <v>0</v>
      </c>
      <c r="P17" s="76"/>
    </row>
    <row r="18" spans="1:16" ht="15" customHeight="1">
      <c r="A18" s="56">
        <v>9</v>
      </c>
      <c r="B18" s="57"/>
      <c r="C18" s="58" t="s">
        <v>11</v>
      </c>
      <c r="D18" s="58"/>
      <c r="E18" s="58"/>
      <c r="F18" s="59" t="s">
        <v>32</v>
      </c>
      <c r="G18" s="59"/>
      <c r="H18" s="52">
        <v>249.73</v>
      </c>
      <c r="I18" s="52"/>
      <c r="J18" s="52"/>
      <c r="K18" s="52">
        <v>0</v>
      </c>
      <c r="L18" s="52"/>
      <c r="M18" s="52"/>
      <c r="N18" s="52"/>
      <c r="O18" s="52"/>
      <c r="P18" s="8">
        <v>0</v>
      </c>
    </row>
    <row r="19" spans="1:16" ht="26.25" customHeight="1">
      <c r="A19" s="56">
        <v>10</v>
      </c>
      <c r="B19" s="57"/>
      <c r="C19" s="58" t="s">
        <v>12</v>
      </c>
      <c r="D19" s="58"/>
      <c r="E19" s="58"/>
      <c r="F19" s="59" t="s">
        <v>33</v>
      </c>
      <c r="G19" s="59"/>
      <c r="H19" s="52">
        <v>67</v>
      </c>
      <c r="I19" s="52"/>
      <c r="J19" s="52"/>
      <c r="K19" s="52">
        <v>0</v>
      </c>
      <c r="L19" s="52"/>
      <c r="M19" s="52"/>
      <c r="N19" s="52"/>
      <c r="O19" s="52"/>
      <c r="P19" s="8">
        <v>0</v>
      </c>
    </row>
    <row r="20" spans="1:16">
      <c r="A20" s="51">
        <v>11</v>
      </c>
      <c r="B20" s="46"/>
      <c r="C20" s="60" t="s">
        <v>13</v>
      </c>
      <c r="D20" s="60"/>
      <c r="E20" s="60"/>
      <c r="F20" s="61" t="s">
        <v>34</v>
      </c>
      <c r="G20" s="61"/>
      <c r="H20" s="62">
        <f>H21+H22+H23</f>
        <v>4044.85</v>
      </c>
      <c r="I20" s="62"/>
      <c r="J20" s="62"/>
      <c r="K20" s="62">
        <f>K21+K22+K23</f>
        <v>1627.5900000000001</v>
      </c>
      <c r="L20" s="62"/>
      <c r="M20" s="9"/>
      <c r="N20" s="62">
        <f>P21+P22+P23</f>
        <v>2148.89</v>
      </c>
      <c r="O20" s="62"/>
      <c r="P20" s="62"/>
    </row>
    <row r="21" spans="1:16">
      <c r="A21" s="15">
        <v>12</v>
      </c>
      <c r="B21" s="18"/>
      <c r="C21" s="30" t="s">
        <v>57</v>
      </c>
      <c r="D21" s="31"/>
      <c r="E21" s="32"/>
      <c r="F21" s="33" t="s">
        <v>58</v>
      </c>
      <c r="G21" s="34"/>
      <c r="H21" s="35">
        <v>1344.75</v>
      </c>
      <c r="I21" s="36"/>
      <c r="J21" s="7"/>
      <c r="K21" s="35">
        <v>1435.89</v>
      </c>
      <c r="L21" s="36"/>
      <c r="M21" s="10"/>
      <c r="N21" s="7"/>
      <c r="O21" s="7"/>
      <c r="P21" s="8">
        <v>2148.89</v>
      </c>
    </row>
    <row r="22" spans="1:16" ht="15.75" customHeight="1">
      <c r="A22" s="56">
        <v>13</v>
      </c>
      <c r="B22" s="57"/>
      <c r="C22" s="58" t="s">
        <v>14</v>
      </c>
      <c r="D22" s="58"/>
      <c r="E22" s="58"/>
      <c r="F22" s="59" t="s">
        <v>35</v>
      </c>
      <c r="G22" s="59"/>
      <c r="H22" s="52">
        <v>2660.1</v>
      </c>
      <c r="I22" s="52"/>
      <c r="J22" s="52"/>
      <c r="K22" s="52">
        <v>0</v>
      </c>
      <c r="L22" s="52"/>
      <c r="M22" s="52"/>
      <c r="N22" s="52"/>
      <c r="O22" s="52"/>
      <c r="P22" s="8">
        <v>0</v>
      </c>
    </row>
    <row r="23" spans="1:16" ht="15.75" customHeight="1">
      <c r="A23" s="6">
        <v>14</v>
      </c>
      <c r="B23" s="5"/>
      <c r="C23" s="30" t="s">
        <v>69</v>
      </c>
      <c r="D23" s="31"/>
      <c r="E23" s="32"/>
      <c r="F23" s="33" t="s">
        <v>70</v>
      </c>
      <c r="G23" s="34"/>
      <c r="H23" s="35">
        <v>40</v>
      </c>
      <c r="I23" s="36"/>
      <c r="J23" s="7"/>
      <c r="K23" s="35">
        <v>191.7</v>
      </c>
      <c r="L23" s="36"/>
      <c r="M23" s="27"/>
      <c r="N23" s="7"/>
      <c r="O23" s="7"/>
      <c r="P23" s="8">
        <v>0</v>
      </c>
    </row>
    <row r="24" spans="1:16" ht="15" customHeight="1">
      <c r="A24" s="51">
        <v>15</v>
      </c>
      <c r="B24" s="46"/>
      <c r="C24" s="60" t="s">
        <v>15</v>
      </c>
      <c r="D24" s="60"/>
      <c r="E24" s="60"/>
      <c r="F24" s="61" t="s">
        <v>36</v>
      </c>
      <c r="G24" s="61"/>
      <c r="H24" s="62">
        <f>H25+H26+H27+H28</f>
        <v>15223.3</v>
      </c>
      <c r="I24" s="62"/>
      <c r="J24" s="62"/>
      <c r="K24" s="62">
        <f>K25+K26+K27+K28</f>
        <v>11053.94</v>
      </c>
      <c r="L24" s="62"/>
      <c r="M24" s="9"/>
      <c r="N24" s="62">
        <f>P25+P26+P27+P28</f>
        <v>11053.94</v>
      </c>
      <c r="O24" s="62"/>
      <c r="P24" s="72"/>
    </row>
    <row r="25" spans="1:16" ht="15" customHeight="1">
      <c r="A25" s="15">
        <v>16</v>
      </c>
      <c r="B25" s="18"/>
      <c r="C25" s="30" t="s">
        <v>59</v>
      </c>
      <c r="D25" s="31"/>
      <c r="E25" s="32"/>
      <c r="F25" s="33" t="s">
        <v>60</v>
      </c>
      <c r="G25" s="34"/>
      <c r="H25" s="35">
        <v>681.86</v>
      </c>
      <c r="I25" s="36"/>
      <c r="J25" s="7"/>
      <c r="K25" s="35">
        <v>713.94</v>
      </c>
      <c r="L25" s="36"/>
      <c r="M25" s="10"/>
      <c r="N25" s="7"/>
      <c r="O25" s="7"/>
      <c r="P25" s="8">
        <v>713.94</v>
      </c>
    </row>
    <row r="26" spans="1:16" ht="15" customHeight="1">
      <c r="A26" s="6">
        <v>17</v>
      </c>
      <c r="B26" s="5"/>
      <c r="C26" s="30" t="s">
        <v>46</v>
      </c>
      <c r="D26" s="31"/>
      <c r="E26" s="32"/>
      <c r="F26" s="64" t="s">
        <v>45</v>
      </c>
      <c r="G26" s="65"/>
      <c r="H26" s="35">
        <v>4821.76</v>
      </c>
      <c r="I26" s="36"/>
      <c r="J26" s="7"/>
      <c r="K26" s="35">
        <v>3200</v>
      </c>
      <c r="L26" s="36"/>
      <c r="M26" s="10"/>
      <c r="N26" s="7"/>
      <c r="O26" s="7"/>
      <c r="P26" s="8">
        <v>3200</v>
      </c>
    </row>
    <row r="27" spans="1:16">
      <c r="A27" s="56">
        <v>18</v>
      </c>
      <c r="B27" s="57"/>
      <c r="C27" s="58" t="s">
        <v>16</v>
      </c>
      <c r="D27" s="58"/>
      <c r="E27" s="58"/>
      <c r="F27" s="59" t="s">
        <v>37</v>
      </c>
      <c r="G27" s="59"/>
      <c r="H27" s="52">
        <v>8445.27</v>
      </c>
      <c r="I27" s="52"/>
      <c r="J27" s="52"/>
      <c r="K27" s="52">
        <v>6140</v>
      </c>
      <c r="L27" s="52"/>
      <c r="M27" s="52"/>
      <c r="N27" s="52"/>
      <c r="O27" s="52"/>
      <c r="P27" s="8">
        <v>6140</v>
      </c>
    </row>
    <row r="28" spans="1:16" ht="16.5" customHeight="1">
      <c r="A28" s="56">
        <v>19</v>
      </c>
      <c r="B28" s="57"/>
      <c r="C28" s="58" t="s">
        <v>17</v>
      </c>
      <c r="D28" s="58"/>
      <c r="E28" s="58"/>
      <c r="F28" s="59" t="s">
        <v>38</v>
      </c>
      <c r="G28" s="59"/>
      <c r="H28" s="52">
        <v>1274.4100000000001</v>
      </c>
      <c r="I28" s="52"/>
      <c r="J28" s="52"/>
      <c r="K28" s="52">
        <v>1000</v>
      </c>
      <c r="L28" s="52"/>
      <c r="M28" s="52"/>
      <c r="N28" s="52"/>
      <c r="O28" s="52"/>
      <c r="P28" s="8">
        <v>1000</v>
      </c>
    </row>
    <row r="29" spans="1:16" ht="14.25" customHeight="1">
      <c r="A29" s="51">
        <v>20</v>
      </c>
      <c r="B29" s="46"/>
      <c r="C29" s="60" t="s">
        <v>18</v>
      </c>
      <c r="D29" s="60"/>
      <c r="E29" s="60"/>
      <c r="F29" s="61" t="s">
        <v>39</v>
      </c>
      <c r="G29" s="61"/>
      <c r="H29" s="62">
        <f>H30+H31</f>
        <v>18638.370000000003</v>
      </c>
      <c r="I29" s="62"/>
      <c r="J29" s="62"/>
      <c r="K29" s="62">
        <f>K30+K31</f>
        <v>12046.42</v>
      </c>
      <c r="L29" s="62"/>
      <c r="M29" s="62">
        <f>M30+M31</f>
        <v>0</v>
      </c>
      <c r="N29" s="62"/>
      <c r="O29" s="62">
        <f>P30+P31</f>
        <v>12839.7</v>
      </c>
      <c r="P29" s="72"/>
    </row>
    <row r="30" spans="1:16">
      <c r="A30" s="56">
        <v>21</v>
      </c>
      <c r="B30" s="57"/>
      <c r="C30" s="58" t="s">
        <v>19</v>
      </c>
      <c r="D30" s="58"/>
      <c r="E30" s="58"/>
      <c r="F30" s="59" t="s">
        <v>40</v>
      </c>
      <c r="G30" s="59"/>
      <c r="H30" s="52">
        <v>17761.490000000002</v>
      </c>
      <c r="I30" s="52"/>
      <c r="J30" s="52"/>
      <c r="K30" s="52">
        <v>12046.42</v>
      </c>
      <c r="L30" s="52"/>
      <c r="M30" s="52"/>
      <c r="N30" s="52"/>
      <c r="O30" s="52"/>
      <c r="P30" s="8">
        <v>12839.7</v>
      </c>
    </row>
    <row r="31" spans="1:16">
      <c r="A31" s="6">
        <v>22</v>
      </c>
      <c r="B31" s="5"/>
      <c r="C31" s="30" t="s">
        <v>48</v>
      </c>
      <c r="D31" s="31"/>
      <c r="E31" s="32"/>
      <c r="F31" s="64" t="s">
        <v>41</v>
      </c>
      <c r="G31" s="65"/>
      <c r="H31" s="35">
        <v>876.88</v>
      </c>
      <c r="I31" s="36"/>
      <c r="J31" s="7"/>
      <c r="K31" s="35">
        <v>0</v>
      </c>
      <c r="L31" s="36"/>
      <c r="M31" s="7"/>
      <c r="N31" s="7"/>
      <c r="O31" s="7"/>
      <c r="P31" s="8">
        <v>0</v>
      </c>
    </row>
    <row r="32" spans="1:16">
      <c r="A32" s="6">
        <v>23</v>
      </c>
      <c r="B32" s="5"/>
      <c r="C32" s="79" t="s">
        <v>61</v>
      </c>
      <c r="D32" s="80"/>
      <c r="E32" s="81"/>
      <c r="F32" s="77" t="s">
        <v>63</v>
      </c>
      <c r="G32" s="78"/>
      <c r="H32" s="73">
        <f>H33</f>
        <v>56</v>
      </c>
      <c r="I32" s="74"/>
      <c r="J32" s="12"/>
      <c r="K32" s="73">
        <f>K33</f>
        <v>56</v>
      </c>
      <c r="L32" s="74"/>
      <c r="M32" s="12"/>
      <c r="N32" s="12"/>
      <c r="O32" s="12"/>
      <c r="P32" s="14">
        <f>P33</f>
        <v>56</v>
      </c>
    </row>
    <row r="33" spans="1:16">
      <c r="A33" s="6">
        <v>24</v>
      </c>
      <c r="B33" s="5"/>
      <c r="C33" s="30" t="s">
        <v>62</v>
      </c>
      <c r="D33" s="31"/>
      <c r="E33" s="32"/>
      <c r="F33" s="33" t="s">
        <v>64</v>
      </c>
      <c r="G33" s="34"/>
      <c r="H33" s="35">
        <v>56</v>
      </c>
      <c r="I33" s="36"/>
      <c r="J33" s="7"/>
      <c r="K33" s="35">
        <v>56</v>
      </c>
      <c r="L33" s="36"/>
      <c r="M33" s="7"/>
      <c r="N33" s="7"/>
      <c r="O33" s="7"/>
      <c r="P33" s="8">
        <v>56</v>
      </c>
    </row>
    <row r="34" spans="1:16">
      <c r="A34" s="51">
        <v>25</v>
      </c>
      <c r="B34" s="46"/>
      <c r="C34" s="60" t="s">
        <v>20</v>
      </c>
      <c r="D34" s="60"/>
      <c r="E34" s="60"/>
      <c r="F34" s="61" t="s">
        <v>42</v>
      </c>
      <c r="G34" s="61"/>
      <c r="H34" s="62">
        <f>H35+H36</f>
        <v>1219.6099999999999</v>
      </c>
      <c r="I34" s="62"/>
      <c r="J34" s="62"/>
      <c r="K34" s="62">
        <f>K35+K36</f>
        <v>300</v>
      </c>
      <c r="L34" s="62"/>
      <c r="M34" s="62">
        <f>M35+M36</f>
        <v>0</v>
      </c>
      <c r="N34" s="62"/>
      <c r="O34" s="62">
        <f>P35+P36</f>
        <v>300</v>
      </c>
      <c r="P34" s="72"/>
    </row>
    <row r="35" spans="1:16">
      <c r="A35" s="6">
        <v>26</v>
      </c>
      <c r="B35" s="5"/>
      <c r="C35" s="30" t="s">
        <v>47</v>
      </c>
      <c r="D35" s="31"/>
      <c r="E35" s="32"/>
      <c r="F35" s="64" t="s">
        <v>43</v>
      </c>
      <c r="G35" s="65"/>
      <c r="H35" s="35">
        <v>298.70999999999998</v>
      </c>
      <c r="I35" s="36"/>
      <c r="J35" s="7"/>
      <c r="K35" s="35">
        <v>0</v>
      </c>
      <c r="L35" s="36"/>
      <c r="M35" s="7"/>
      <c r="N35" s="7"/>
      <c r="O35" s="7"/>
      <c r="P35" s="8">
        <v>0</v>
      </c>
    </row>
    <row r="36" spans="1:16" ht="13.5" customHeight="1">
      <c r="A36" s="56">
        <v>27</v>
      </c>
      <c r="B36" s="57"/>
      <c r="C36" s="58" t="s">
        <v>21</v>
      </c>
      <c r="D36" s="58"/>
      <c r="E36" s="58"/>
      <c r="F36" s="59" t="s">
        <v>44</v>
      </c>
      <c r="G36" s="59"/>
      <c r="H36" s="52">
        <v>920.9</v>
      </c>
      <c r="I36" s="52"/>
      <c r="J36" s="52"/>
      <c r="K36" s="52">
        <v>300</v>
      </c>
      <c r="L36" s="52"/>
      <c r="M36" s="52"/>
      <c r="N36" s="52"/>
      <c r="O36" s="52"/>
      <c r="P36" s="8">
        <v>300</v>
      </c>
    </row>
    <row r="37" spans="1:16" ht="13.5" customHeight="1">
      <c r="A37" s="19">
        <v>28</v>
      </c>
      <c r="B37" s="20"/>
      <c r="C37" s="79" t="s">
        <v>65</v>
      </c>
      <c r="D37" s="80"/>
      <c r="E37" s="81"/>
      <c r="F37" s="82">
        <v>1100</v>
      </c>
      <c r="G37" s="83"/>
      <c r="H37" s="73">
        <f>H38</f>
        <v>2170.7399999999998</v>
      </c>
      <c r="I37" s="74"/>
      <c r="J37" s="24"/>
      <c r="K37" s="73">
        <f>K38</f>
        <v>1592.2</v>
      </c>
      <c r="L37" s="74"/>
      <c r="M37" s="25"/>
      <c r="N37" s="24"/>
      <c r="O37" s="24"/>
      <c r="P37" s="26">
        <f>P38</f>
        <v>2592.1999999999998</v>
      </c>
    </row>
    <row r="38" spans="1:16" ht="13.5" customHeight="1">
      <c r="A38" s="19">
        <v>29</v>
      </c>
      <c r="B38" s="20"/>
      <c r="C38" s="30" t="s">
        <v>66</v>
      </c>
      <c r="D38" s="31"/>
      <c r="E38" s="32"/>
      <c r="F38" s="64">
        <v>1102</v>
      </c>
      <c r="G38" s="65"/>
      <c r="H38" s="35">
        <v>2170.7399999999998</v>
      </c>
      <c r="I38" s="36"/>
      <c r="J38" s="21"/>
      <c r="K38" s="35">
        <v>1592.2</v>
      </c>
      <c r="L38" s="36"/>
      <c r="M38" s="22"/>
      <c r="N38" s="21"/>
      <c r="O38" s="21"/>
      <c r="P38" s="23">
        <v>2592.1999999999998</v>
      </c>
    </row>
    <row r="39" spans="1:16" ht="13.5" customHeight="1">
      <c r="A39" s="19">
        <v>30</v>
      </c>
      <c r="B39" s="20"/>
      <c r="C39" s="79" t="s">
        <v>67</v>
      </c>
      <c r="D39" s="80"/>
      <c r="E39" s="81"/>
      <c r="F39" s="82">
        <v>1400</v>
      </c>
      <c r="G39" s="83"/>
      <c r="H39" s="73">
        <f>H40</f>
        <v>19808.77</v>
      </c>
      <c r="I39" s="74"/>
      <c r="J39" s="24"/>
      <c r="K39" s="73">
        <f>K40</f>
        <v>20546.150000000001</v>
      </c>
      <c r="L39" s="74"/>
      <c r="M39" s="25"/>
      <c r="N39" s="24"/>
      <c r="O39" s="24"/>
      <c r="P39" s="26">
        <f>P40</f>
        <v>20542.84</v>
      </c>
    </row>
    <row r="40" spans="1:16" ht="13.5" customHeight="1">
      <c r="A40" s="19">
        <v>31</v>
      </c>
      <c r="B40" s="20"/>
      <c r="C40" s="30" t="s">
        <v>68</v>
      </c>
      <c r="D40" s="31"/>
      <c r="E40" s="32"/>
      <c r="F40" s="64">
        <v>1403</v>
      </c>
      <c r="G40" s="65"/>
      <c r="H40" s="35">
        <v>19808.77</v>
      </c>
      <c r="I40" s="36"/>
      <c r="J40" s="21"/>
      <c r="K40" s="35">
        <v>20546.150000000001</v>
      </c>
      <c r="L40" s="36"/>
      <c r="M40" s="22"/>
      <c r="N40" s="21"/>
      <c r="O40" s="21"/>
      <c r="P40" s="23">
        <v>20542.84</v>
      </c>
    </row>
    <row r="41" spans="1:16" ht="13.5" thickBot="1">
      <c r="A41" s="66">
        <v>32</v>
      </c>
      <c r="B41" s="67"/>
      <c r="C41" s="68" t="s">
        <v>22</v>
      </c>
      <c r="D41" s="68"/>
      <c r="E41" s="68"/>
      <c r="F41" s="69"/>
      <c r="G41" s="69"/>
      <c r="H41" s="70">
        <f>H9+H15+H17+H20+H24+H29+H32+H34+H37+H39</f>
        <v>70193.070000000007</v>
      </c>
      <c r="I41" s="70"/>
      <c r="J41" s="70"/>
      <c r="K41" s="70">
        <f>K9+K15+K17+K20+K24+K29+K32+K34+K37+K39</f>
        <v>52534.150000000009</v>
      </c>
      <c r="L41" s="70"/>
      <c r="M41" s="11"/>
      <c r="N41" s="70">
        <f>O9+P15+O17+N20+N24+O29+P32+O34+P37+P39</f>
        <v>54916.040000000008</v>
      </c>
      <c r="O41" s="70"/>
      <c r="P41" s="71"/>
    </row>
    <row r="42" spans="1:16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>
      <c r="A43" s="4" t="s">
        <v>23</v>
      </c>
    </row>
  </sheetData>
  <mergeCells count="190">
    <mergeCell ref="H39:I39"/>
    <mergeCell ref="K39:L39"/>
    <mergeCell ref="C33:E33"/>
    <mergeCell ref="F33:G33"/>
    <mergeCell ref="H33:I33"/>
    <mergeCell ref="K33:L33"/>
    <mergeCell ref="H25:I25"/>
    <mergeCell ref="K25:L25"/>
    <mergeCell ref="C32:E32"/>
    <mergeCell ref="F32:G32"/>
    <mergeCell ref="H32:I32"/>
    <mergeCell ref="K32:L32"/>
    <mergeCell ref="C15:E15"/>
    <mergeCell ref="F15:G15"/>
    <mergeCell ref="H15:I15"/>
    <mergeCell ref="K15:L15"/>
    <mergeCell ref="K16:O16"/>
    <mergeCell ref="K20:L20"/>
    <mergeCell ref="C31:E31"/>
    <mergeCell ref="C25:E25"/>
    <mergeCell ref="F25:G25"/>
    <mergeCell ref="C21:E21"/>
    <mergeCell ref="F21:G21"/>
    <mergeCell ref="H21:I21"/>
    <mergeCell ref="M17:N17"/>
    <mergeCell ref="K22:O22"/>
    <mergeCell ref="K26:L26"/>
    <mergeCell ref="M29:N29"/>
    <mergeCell ref="K27:O27"/>
    <mergeCell ref="N24:P24"/>
    <mergeCell ref="O34:P34"/>
    <mergeCell ref="M9:N9"/>
    <mergeCell ref="O9:P9"/>
    <mergeCell ref="K24:L24"/>
    <mergeCell ref="K17:L17"/>
    <mergeCell ref="K9:L9"/>
    <mergeCell ref="K19:O19"/>
    <mergeCell ref="N20:P20"/>
    <mergeCell ref="K18:O18"/>
    <mergeCell ref="O17:P17"/>
    <mergeCell ref="K21:L21"/>
    <mergeCell ref="A41:B41"/>
    <mergeCell ref="C41:E41"/>
    <mergeCell ref="F41:G41"/>
    <mergeCell ref="H41:J41"/>
    <mergeCell ref="N41:P41"/>
    <mergeCell ref="K41:L41"/>
    <mergeCell ref="C35:E35"/>
    <mergeCell ref="F35:G35"/>
    <mergeCell ref="H35:I35"/>
    <mergeCell ref="K35:L35"/>
    <mergeCell ref="C38:E38"/>
    <mergeCell ref="F38:G38"/>
    <mergeCell ref="H38:I38"/>
    <mergeCell ref="K38:L38"/>
    <mergeCell ref="C37:E37"/>
    <mergeCell ref="F37:G37"/>
    <mergeCell ref="H37:I37"/>
    <mergeCell ref="K37:L37"/>
    <mergeCell ref="C40:E40"/>
    <mergeCell ref="F40:G40"/>
    <mergeCell ref="H40:I40"/>
    <mergeCell ref="K40:L40"/>
    <mergeCell ref="C39:E39"/>
    <mergeCell ref="F39:G39"/>
    <mergeCell ref="A36:B36"/>
    <mergeCell ref="C36:E36"/>
    <mergeCell ref="F36:G36"/>
    <mergeCell ref="H36:J36"/>
    <mergeCell ref="A34:B34"/>
    <mergeCell ref="C34:E34"/>
    <mergeCell ref="F34:G34"/>
    <mergeCell ref="H34:J34"/>
    <mergeCell ref="G1:P2"/>
    <mergeCell ref="K36:O36"/>
    <mergeCell ref="K30:O30"/>
    <mergeCell ref="F31:G31"/>
    <mergeCell ref="H31:I31"/>
    <mergeCell ref="K31:L31"/>
    <mergeCell ref="M34:N34"/>
    <mergeCell ref="K28:O28"/>
    <mergeCell ref="F29:G29"/>
    <mergeCell ref="H29:J29"/>
    <mergeCell ref="O29:P29"/>
    <mergeCell ref="C26:E26"/>
    <mergeCell ref="F26:G26"/>
    <mergeCell ref="H26:I26"/>
    <mergeCell ref="K29:L29"/>
    <mergeCell ref="K34:L34"/>
    <mergeCell ref="A30:B30"/>
    <mergeCell ref="C30:E30"/>
    <mergeCell ref="F30:G30"/>
    <mergeCell ref="H30:J30"/>
    <mergeCell ref="A28:B28"/>
    <mergeCell ref="C28:E28"/>
    <mergeCell ref="F28:G28"/>
    <mergeCell ref="H28:J28"/>
    <mergeCell ref="A29:B29"/>
    <mergeCell ref="C29:E29"/>
    <mergeCell ref="A22:B22"/>
    <mergeCell ref="C22:E22"/>
    <mergeCell ref="F22:G22"/>
    <mergeCell ref="H22:J22"/>
    <mergeCell ref="A20:B20"/>
    <mergeCell ref="C20:E20"/>
    <mergeCell ref="F20:G20"/>
    <mergeCell ref="H20:J20"/>
    <mergeCell ref="A27:B27"/>
    <mergeCell ref="C27:E27"/>
    <mergeCell ref="F27:G27"/>
    <mergeCell ref="H27:J27"/>
    <mergeCell ref="A24:B24"/>
    <mergeCell ref="C24:E24"/>
    <mergeCell ref="F24:G24"/>
    <mergeCell ref="H24:J24"/>
    <mergeCell ref="A17:B17"/>
    <mergeCell ref="C17:E17"/>
    <mergeCell ref="F17:G17"/>
    <mergeCell ref="H17:J17"/>
    <mergeCell ref="A16:B16"/>
    <mergeCell ref="C16:E16"/>
    <mergeCell ref="F16:G16"/>
    <mergeCell ref="H16:J16"/>
    <mergeCell ref="A19:B19"/>
    <mergeCell ref="C19:E19"/>
    <mergeCell ref="F19:G19"/>
    <mergeCell ref="H19:J19"/>
    <mergeCell ref="A18:B18"/>
    <mergeCell ref="C18:E18"/>
    <mergeCell ref="F18:G18"/>
    <mergeCell ref="H18:J18"/>
    <mergeCell ref="H12:J12"/>
    <mergeCell ref="K12:O12"/>
    <mergeCell ref="A11:B11"/>
    <mergeCell ref="C11:E11"/>
    <mergeCell ref="F11:G11"/>
    <mergeCell ref="H11:J11"/>
    <mergeCell ref="K13:O13"/>
    <mergeCell ref="A14:B14"/>
    <mergeCell ref="C14:E14"/>
    <mergeCell ref="F14:G14"/>
    <mergeCell ref="H14:J14"/>
    <mergeCell ref="K14:O14"/>
    <mergeCell ref="A13:B13"/>
    <mergeCell ref="C13:E13"/>
    <mergeCell ref="F13:G13"/>
    <mergeCell ref="H13:J13"/>
    <mergeCell ref="B1:C1"/>
    <mergeCell ref="D1:F1"/>
    <mergeCell ref="G3:P3"/>
    <mergeCell ref="B2:C2"/>
    <mergeCell ref="D2:F2"/>
    <mergeCell ref="M5:N5"/>
    <mergeCell ref="O5:P5"/>
    <mergeCell ref="H8:J8"/>
    <mergeCell ref="K8:O8"/>
    <mergeCell ref="K6:O7"/>
    <mergeCell ref="P6:P7"/>
    <mergeCell ref="A8:B8"/>
    <mergeCell ref="C8:E8"/>
    <mergeCell ref="F8:G8"/>
    <mergeCell ref="H6:J7"/>
    <mergeCell ref="A6:B7"/>
    <mergeCell ref="C6:E7"/>
    <mergeCell ref="F6:G6"/>
    <mergeCell ref="F7:G7"/>
    <mergeCell ref="B3:C3"/>
    <mergeCell ref="D3:F3"/>
    <mergeCell ref="C23:E23"/>
    <mergeCell ref="F23:G23"/>
    <mergeCell ref="H23:I23"/>
    <mergeCell ref="K23:L23"/>
    <mergeCell ref="A5:B5"/>
    <mergeCell ref="C5:D5"/>
    <mergeCell ref="E5:I5"/>
    <mergeCell ref="J5:L5"/>
    <mergeCell ref="A4:P4"/>
    <mergeCell ref="K10:O10"/>
    <mergeCell ref="A9:B9"/>
    <mergeCell ref="C9:E9"/>
    <mergeCell ref="F9:G9"/>
    <mergeCell ref="H9:J9"/>
    <mergeCell ref="A10:B10"/>
    <mergeCell ref="C10:E10"/>
    <mergeCell ref="F10:G10"/>
    <mergeCell ref="H10:J10"/>
    <mergeCell ref="K11:O11"/>
    <mergeCell ref="A12:B12"/>
    <mergeCell ref="C12:E12"/>
    <mergeCell ref="F12:G12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2013-07-08T08:07:53Z</cp:lastPrinted>
  <dcterms:created xsi:type="dcterms:W3CDTF">1996-10-08T23:32:33Z</dcterms:created>
  <dcterms:modified xsi:type="dcterms:W3CDTF">2013-07-08T08:07:55Z</dcterms:modified>
</cp:coreProperties>
</file>